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<sst xmlns="http://schemas.openxmlformats.org/spreadsheetml/2006/main" count="4208" uniqueCount="2073">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</sst>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Nissan of Turnersville</v>
          </cell>
          <cell r="I2" t="str">
            <v>Import</v>
          </cell>
        </row>
        <row r="3">
          <cell r="B3" t="str">
            <v>Michael Atoori</v>
          </cell>
          <cell r="I3">
            <v>12</v>
          </cell>
        </row>
        <row r="6">
          <cell r="D6">
            <v>25.58</v>
          </cell>
        </row>
        <row r="8">
          <cell r="D8">
            <v>2562</v>
          </cell>
        </row>
        <row r="10">
          <cell r="D10" t="str">
            <v>10hrs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347</v>
          </cell>
        </row>
        <row r="24">
          <cell r="E24">
            <v>136</v>
          </cell>
        </row>
        <row r="26">
          <cell r="D26">
            <v>61</v>
          </cell>
        </row>
        <row r="27">
          <cell r="D27">
            <v>619</v>
          </cell>
        </row>
        <row r="29">
          <cell r="D29">
            <v>9</v>
          </cell>
        </row>
        <row r="30">
          <cell r="D30">
            <v>34</v>
          </cell>
        </row>
        <row r="39">
          <cell r="D39">
            <v>2.1344999999999999E-2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400</v>
          </cell>
        </row>
        <row r="36">
          <cell r="C36">
            <v>-199259.62</v>
          </cell>
        </row>
        <row r="41">
          <cell r="C41">
            <v>2179994</v>
          </cell>
        </row>
        <row r="49">
          <cell r="C49">
            <v>95322.06</v>
          </cell>
        </row>
        <row r="70">
          <cell r="C70">
            <v>128664.34</v>
          </cell>
        </row>
        <row r="76">
          <cell r="C76">
            <v>16162.93</v>
          </cell>
        </row>
        <row r="88">
          <cell r="C88">
            <v>78843</v>
          </cell>
        </row>
        <row r="134">
          <cell r="C134">
            <v>3141217.15</v>
          </cell>
        </row>
        <row r="137">
          <cell r="C137">
            <v>4917680.1399999997</v>
          </cell>
        </row>
        <row r="138">
          <cell r="C138">
            <v>4510965.2300000004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9428645.3699999992</v>
          </cell>
        </row>
        <row r="154">
          <cell r="C154">
            <v>1637494.13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343147.83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45955.96</v>
          </cell>
        </row>
        <row r="173">
          <cell r="C173">
            <v>4971.9799999999996</v>
          </cell>
        </row>
        <row r="174">
          <cell r="C174">
            <v>1990.64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12704941.35</v>
          </cell>
        </row>
        <row r="192">
          <cell r="C192">
            <v>95484.49</v>
          </cell>
        </row>
        <row r="238">
          <cell r="C238">
            <v>16746460.25</v>
          </cell>
        </row>
        <row r="256">
          <cell r="C256">
            <v>-11558734</v>
          </cell>
        </row>
        <row r="271">
          <cell r="C271">
            <v>-14202350.619999999</v>
          </cell>
        </row>
        <row r="408">
          <cell r="C408">
            <v>-1239664.53</v>
          </cell>
        </row>
        <row r="415">
          <cell r="C415">
            <v>0</v>
          </cell>
        </row>
        <row r="446">
          <cell r="C446">
            <v>1590473</v>
          </cell>
        </row>
        <row r="460">
          <cell r="C460">
            <v>-2894918.1</v>
          </cell>
        </row>
        <row r="461">
          <cell r="C461">
            <v>-16746460.25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148</v>
          </cell>
          <cell r="F28">
            <v>1216</v>
          </cell>
          <cell r="G28">
            <v>73</v>
          </cell>
          <cell r="H28">
            <v>999</v>
          </cell>
        </row>
        <row r="46">
          <cell r="F46">
            <v>35394444</v>
          </cell>
        </row>
        <row r="56">
          <cell r="F56">
            <v>1145284</v>
          </cell>
        </row>
        <row r="57">
          <cell r="G57">
            <v>1374035</v>
          </cell>
          <cell r="H57">
            <v>17773206</v>
          </cell>
        </row>
        <row r="61">
          <cell r="H61">
            <v>647730</v>
          </cell>
        </row>
        <row r="62">
          <cell r="E62">
            <v>4399817</v>
          </cell>
        </row>
        <row r="64">
          <cell r="I64">
            <v>98631</v>
          </cell>
          <cell r="J64">
            <v>1102562</v>
          </cell>
        </row>
        <row r="65">
          <cell r="I65">
            <v>74278</v>
          </cell>
          <cell r="J65">
            <v>752535</v>
          </cell>
        </row>
        <row r="66">
          <cell r="I66">
            <v>7101</v>
          </cell>
          <cell r="J66">
            <v>176263</v>
          </cell>
        </row>
        <row r="67">
          <cell r="I67">
            <v>102185</v>
          </cell>
          <cell r="J67">
            <v>1373060</v>
          </cell>
        </row>
        <row r="69">
          <cell r="I69">
            <v>0</v>
          </cell>
          <cell r="J69">
            <v>5037</v>
          </cell>
        </row>
        <row r="80">
          <cell r="M80">
            <v>77552</v>
          </cell>
          <cell r="N80">
            <v>871167</v>
          </cell>
        </row>
        <row r="81">
          <cell r="M81">
            <v>104564</v>
          </cell>
          <cell r="N81">
            <v>1173396</v>
          </cell>
        </row>
        <row r="83">
          <cell r="M83">
            <v>46461</v>
          </cell>
          <cell r="N83">
            <v>700605</v>
          </cell>
        </row>
        <row r="84">
          <cell r="M84">
            <v>11447</v>
          </cell>
          <cell r="N84">
            <v>110344</v>
          </cell>
        </row>
        <row r="85">
          <cell r="M85">
            <v>30814</v>
          </cell>
          <cell r="N85">
            <v>392572</v>
          </cell>
        </row>
        <row r="89">
          <cell r="C89">
            <v>6424118</v>
          </cell>
          <cell r="D89">
            <v>64619428</v>
          </cell>
          <cell r="I89">
            <v>288504</v>
          </cell>
          <cell r="J89">
            <v>3509841</v>
          </cell>
          <cell r="M89">
            <v>300562</v>
          </cell>
          <cell r="N89">
            <v>3580387</v>
          </cell>
        </row>
        <row r="100">
          <cell r="E100">
            <v>73181</v>
          </cell>
          <cell r="F100">
            <v>609285</v>
          </cell>
        </row>
        <row r="118">
          <cell r="E118">
            <v>122035</v>
          </cell>
          <cell r="F118">
            <v>803127</v>
          </cell>
          <cell r="H118">
            <v>1037480</v>
          </cell>
        </row>
        <row r="120">
          <cell r="G120">
            <v>166920</v>
          </cell>
          <cell r="H120">
            <v>2044625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-10724</v>
          </cell>
        </row>
        <row r="126">
          <cell r="E126">
            <v>195216</v>
          </cell>
          <cell r="G126">
            <v>158559</v>
          </cell>
        </row>
        <row r="128">
          <cell r="I128">
            <v>72936</v>
          </cell>
          <cell r="J128">
            <v>852658</v>
          </cell>
        </row>
        <row r="129">
          <cell r="I129">
            <v>-9070</v>
          </cell>
          <cell r="J129">
            <v>-147813</v>
          </cell>
        </row>
        <row r="130">
          <cell r="I130">
            <v>55496</v>
          </cell>
          <cell r="J130">
            <v>557568</v>
          </cell>
        </row>
        <row r="131">
          <cell r="I131">
            <v>5298</v>
          </cell>
          <cell r="J131">
            <v>129662</v>
          </cell>
        </row>
        <row r="132">
          <cell r="I132">
            <v>35517</v>
          </cell>
          <cell r="J132">
            <v>528551</v>
          </cell>
        </row>
        <row r="133">
          <cell r="I133">
            <v>361</v>
          </cell>
          <cell r="J133">
            <v>7207</v>
          </cell>
        </row>
        <row r="134">
          <cell r="I134">
            <v>0</v>
          </cell>
          <cell r="J134">
            <v>2301</v>
          </cell>
        </row>
        <row r="136">
          <cell r="I136">
            <v>152975</v>
          </cell>
          <cell r="J136">
            <v>1832763</v>
          </cell>
        </row>
        <row r="148">
          <cell r="M148">
            <v>31731</v>
          </cell>
          <cell r="N148">
            <v>369039</v>
          </cell>
        </row>
        <row r="149">
          <cell r="M149">
            <v>-4829</v>
          </cell>
          <cell r="N149">
            <v>-64816</v>
          </cell>
        </row>
        <row r="150">
          <cell r="M150">
            <v>37263</v>
          </cell>
          <cell r="N150">
            <v>418767</v>
          </cell>
        </row>
        <row r="152">
          <cell r="M152">
            <v>13468</v>
          </cell>
          <cell r="N152">
            <v>202175</v>
          </cell>
        </row>
        <row r="153">
          <cell r="M153">
            <v>2414</v>
          </cell>
          <cell r="N153">
            <v>25716</v>
          </cell>
        </row>
        <row r="154">
          <cell r="M154">
            <v>6815</v>
          </cell>
          <cell r="N154">
            <v>83839</v>
          </cell>
        </row>
        <row r="156">
          <cell r="N156">
            <v>21828</v>
          </cell>
        </row>
        <row r="159">
          <cell r="C159">
            <v>613483</v>
          </cell>
          <cell r="D159">
            <v>6384805</v>
          </cell>
          <cell r="H159">
            <v>2033901</v>
          </cell>
          <cell r="M159">
            <v>106733</v>
          </cell>
          <cell r="N159">
            <v>1142731</v>
          </cell>
        </row>
        <row r="162">
          <cell r="E162">
            <v>63151</v>
          </cell>
          <cell r="G162">
            <v>40252</v>
          </cell>
        </row>
        <row r="163">
          <cell r="E163">
            <v>21332</v>
          </cell>
          <cell r="G163">
            <v>7078</v>
          </cell>
        </row>
        <row r="164">
          <cell r="E164">
            <v>50559</v>
          </cell>
          <cell r="G164">
            <v>7980</v>
          </cell>
        </row>
        <row r="165">
          <cell r="E165">
            <v>2750</v>
          </cell>
          <cell r="G165">
            <v>2014</v>
          </cell>
        </row>
        <row r="166">
          <cell r="E166">
            <v>219</v>
          </cell>
          <cell r="G166">
            <v>433</v>
          </cell>
        </row>
        <row r="169">
          <cell r="E169">
            <v>20688</v>
          </cell>
        </row>
        <row r="170">
          <cell r="E170">
            <v>-42308</v>
          </cell>
        </row>
        <row r="174">
          <cell r="E174">
            <v>62355</v>
          </cell>
        </row>
        <row r="175">
          <cell r="E175">
            <v>0</v>
          </cell>
        </row>
        <row r="180">
          <cell r="C180">
            <v>19385</v>
          </cell>
        </row>
        <row r="181">
          <cell r="C181">
            <v>20000</v>
          </cell>
          <cell r="I181">
            <v>5000</v>
          </cell>
          <cell r="K181">
            <v>0</v>
          </cell>
          <cell r="M181">
            <v>3000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37896</v>
          </cell>
        </row>
        <row r="186">
          <cell r="C186">
            <v>11983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5482</v>
          </cell>
        </row>
        <row r="190">
          <cell r="C190">
            <v>13953</v>
          </cell>
        </row>
        <row r="191">
          <cell r="C191">
            <v>9801</v>
          </cell>
        </row>
        <row r="209">
          <cell r="I209">
            <v>7324</v>
          </cell>
          <cell r="K209">
            <v>0</v>
          </cell>
          <cell r="M209">
            <v>187</v>
          </cell>
        </row>
        <row r="223">
          <cell r="C223">
            <v>729672</v>
          </cell>
          <cell r="D223">
            <v>8066050</v>
          </cell>
          <cell r="F223">
            <v>3682082</v>
          </cell>
          <cell r="H223">
            <v>1524832</v>
          </cell>
          <cell r="J223">
            <v>2167803</v>
          </cell>
          <cell r="M223">
            <v>58713</v>
          </cell>
          <cell r="N223">
            <v>691333</v>
          </cell>
        </row>
        <row r="226">
          <cell r="E226">
            <v>102193</v>
          </cell>
          <cell r="F226">
            <v>779927</v>
          </cell>
        </row>
        <row r="227">
          <cell r="G227">
            <v>6216</v>
          </cell>
          <cell r="H227">
            <v>28409</v>
          </cell>
        </row>
        <row r="228">
          <cell r="E228">
            <v>56092</v>
          </cell>
          <cell r="F228">
            <v>504173</v>
          </cell>
        </row>
        <row r="229">
          <cell r="G229">
            <v>27667</v>
          </cell>
          <cell r="H229">
            <v>376371</v>
          </cell>
        </row>
        <row r="230">
          <cell r="C230">
            <v>29600</v>
          </cell>
          <cell r="D230">
            <v>243200</v>
          </cell>
          <cell r="E230">
            <v>29600</v>
          </cell>
          <cell r="F230">
            <v>243200</v>
          </cell>
        </row>
        <row r="231">
          <cell r="C231">
            <v>10950</v>
          </cell>
          <cell r="D231">
            <v>149750</v>
          </cell>
          <cell r="G231">
            <v>10950</v>
          </cell>
          <cell r="H231">
            <v>149750</v>
          </cell>
        </row>
        <row r="232">
          <cell r="C232">
            <v>232718</v>
          </cell>
        </row>
        <row r="238">
          <cell r="C238">
            <v>116530</v>
          </cell>
          <cell r="D238">
            <v>400585</v>
          </cell>
          <cell r="I238">
            <v>-33459</v>
          </cell>
          <cell r="J238">
            <v>-335039</v>
          </cell>
          <cell r="M238">
            <v>48020</v>
          </cell>
          <cell r="N238">
            <v>451398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1,324</v>
          </cell>
          <cell r="G22" t="str">
            <v>15,646</v>
          </cell>
        </row>
        <row r="24">
          <cell r="F24" t="str">
            <v>1,248</v>
          </cell>
          <cell r="G24" t="str">
            <v>9,677</v>
          </cell>
        </row>
        <row r="28">
          <cell r="F28" t="str">
            <v>119.00</v>
          </cell>
        </row>
        <row r="40">
          <cell r="F40" t="str">
            <v>527</v>
          </cell>
          <cell r="G40" t="str">
            <v>6,411</v>
          </cell>
        </row>
        <row r="42">
          <cell r="F42" t="str">
            <v>827</v>
          </cell>
          <cell r="G42" t="str">
            <v>5,465</v>
          </cell>
        </row>
        <row r="44">
          <cell r="F44" t="str">
            <v>106.22</v>
          </cell>
        </row>
        <row r="51">
          <cell r="F51" t="str">
            <v>48</v>
          </cell>
          <cell r="G51" t="str">
            <v>1,174</v>
          </cell>
        </row>
        <row r="57">
          <cell r="F57" t="str">
            <v>241</v>
          </cell>
          <cell r="G57" t="str">
            <v>3,659</v>
          </cell>
        </row>
        <row r="59">
          <cell r="F59" t="str">
            <v>514</v>
          </cell>
          <cell r="G59" t="str">
            <v>4,092</v>
          </cell>
        </row>
        <row r="70">
          <cell r="F70" t="str">
            <v>17</v>
          </cell>
        </row>
        <row r="73">
          <cell r="F73" t="str">
            <v>4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Nissan of Turnersville</v>
      </c>
      <c r="F5" s="2465"/>
      <c r="G5" s="2465"/>
      <c r="H5" s="2465"/>
      <c r="I5" s="2466" t="s">
        <v>1257</v>
      </c>
      <c r="J5" s="2467"/>
      <c r="K5" s="2468" t="str">
        <f>[4]Sheet1!$B$3</f>
        <v>Michael Atoori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1990.64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25.58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2167803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288504</v>
      </c>
      <c r="G36" s="1944">
        <f>[6]Sheet1!$J$89</f>
        <v>3509841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152975</v>
      </c>
      <c r="G37" s="1945">
        <f>[6]Sheet1!$J$136</f>
        <v>1832763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152614</v>
      </c>
      <c r="G38" s="1944">
        <f>[6]Sheet1!$J$136-[6]Sheet1!$J$133</f>
        <v>1825556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-33459</v>
      </c>
      <c r="G39" s="1944">
        <f>[6]Sheet1!$J$238</f>
        <v>-335039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98631</v>
      </c>
      <c r="G40" s="1945">
        <f>[6]Sheet1!$J$64+[6]Sheet1!$J$69</f>
        <v>1107599</v>
      </c>
      <c r="H40" s="1949" t="str">
        <f>'[7]Fixed Ops Analysis'!$F$22</f>
        <v>1,324</v>
      </c>
      <c r="I40" s="1949" t="str">
        <f>'[7]Fixed Ops Analysis'!$G$22</f>
        <v>15,646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63866</v>
      </c>
      <c r="G41" s="1945">
        <f>[6]Sheet1!$J$128+[6]Sheet1!$J$129+[6]Sheet1!$J$134</f>
        <v>707146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74278</v>
      </c>
      <c r="G46" s="2235">
        <f>[6]Sheet1!$J$65</f>
        <v>752535</v>
      </c>
      <c r="H46" s="1949" t="str">
        <f>'[7]Fixed Ops Analysis'!$F$40</f>
        <v>527</v>
      </c>
      <c r="I46" s="1949" t="str">
        <f>'[7]Fixed Ops Analysis'!$G$40</f>
        <v>6,411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55496</v>
      </c>
      <c r="G47" s="2237">
        <f>[6]Sheet1!$J$130</f>
        <v>557568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7101</v>
      </c>
      <c r="G50" s="2236">
        <f>[6]Sheet1!$J$66</f>
        <v>176263</v>
      </c>
      <c r="H50" s="1949" t="str">
        <f>'[7]Fixed Ops Analysis'!$F$51</f>
        <v>48</v>
      </c>
      <c r="I50" s="1949" t="str">
        <f>'[7]Fixed Ops Analysis'!$G$51</f>
        <v>1,174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5298</v>
      </c>
      <c r="G51" s="2237">
        <f>[6]Sheet1!$J$131</f>
        <v>129662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102185</v>
      </c>
      <c r="G52" s="2237">
        <f>[6]Sheet1!$J$67</f>
        <v>1373060</v>
      </c>
      <c r="H52" s="1949" t="str">
        <f>'[7]Fixed Ops Analysis'!$F$57</f>
        <v>241</v>
      </c>
      <c r="I52" s="1949" t="str">
        <f>'[7]Fixed Ops Analysis'!$G$57</f>
        <v>3,659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35517</v>
      </c>
      <c r="G53" s="1927">
        <f>[6]Sheet1!$J$132</f>
        <v>528551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0.34757547585262027</v>
      </c>
      <c r="G54" s="1962">
        <f>G53/G52</f>
        <v>0.38494384804742693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0.64752461193742328</v>
      </c>
      <c r="G55" s="1962">
        <f>G41/G40</f>
        <v>0.63844947494535476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0.74713912598616006</v>
      </c>
      <c r="G56" s="1962">
        <f>G47/G46</f>
        <v>0.74091969144292291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0.74609209970426704</v>
      </c>
      <c r="G57" s="1962">
        <f>G51/G50</f>
        <v>0.73561666373544077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0.53023528269971998</v>
      </c>
      <c r="G58" s="1962">
        <f>G37/G36</f>
        <v>0.52217835508788002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55.679854275853252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70.791192637095747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119.00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106.22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119.00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2562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4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17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 t="str">
        <f>[4]Sheet1!$D$10</f>
        <v>10hrs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1,248</v>
      </c>
      <c r="G74" s="2351" t="str">
        <f>'[7]Fixed Ops Analysis'!$G$24</f>
        <v>9,677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827</v>
      </c>
      <c r="G75" s="2351" t="str">
        <f>'[7]Fixed Ops Analysis'!$G$42</f>
        <v>5,465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514</v>
      </c>
      <c r="G76" s="2351" t="str">
        <f>'[7]Fixed Ops Analysis'!$G$59</f>
        <v>4,092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155011.16666666666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343147.83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58713</v>
      </c>
      <c r="G168" s="2025">
        <f>[6]Sheet1!$N$223</f>
        <v>691333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300562</v>
      </c>
      <c r="G171" s="2026">
        <f>[6]Sheet1!$N$89</f>
        <v>3580387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106733</v>
      </c>
      <c r="G172" s="2026">
        <f>[6]Sheet1!$N$159</f>
        <v>1142731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48020</v>
      </c>
      <c r="G173" s="2026">
        <f>[6]Sheet1!$N$238</f>
        <v>451398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104564</v>
      </c>
      <c r="G176" s="2029">
        <f>[6]Sheet1!$N$81</f>
        <v>1173396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37263</v>
      </c>
      <c r="G177" s="2028">
        <f>[6]Sheet1!$N$150</f>
        <v>418767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77552</v>
      </c>
      <c r="G180" s="2029">
        <f>[6]Sheet1!$N$80</f>
        <v>871167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26902</v>
      </c>
      <c r="G181" s="2017">
        <f>[6]Sheet1!$N$148+[6]Sheet1!$N$149</f>
        <v>304223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46461</v>
      </c>
      <c r="G188" s="2025">
        <f>[6]Sheet1!$N$83</f>
        <v>700605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13468</v>
      </c>
      <c r="G189" s="2036">
        <f>[6]Sheet1!$N$152</f>
        <v>202175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11447</v>
      </c>
      <c r="G190" s="2025">
        <f>[6]Sheet1!$N$84</f>
        <v>110344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2414</v>
      </c>
      <c r="G191" s="2028">
        <f>[6]Sheet1!$N$153</f>
        <v>25716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30814</v>
      </c>
      <c r="G192" s="2025">
        <f>[6]Sheet1!$N$85</f>
        <v>392572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6815</v>
      </c>
      <c r="G193" s="2037">
        <f>[6]Sheet1!$N$154</f>
        <v>83839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0.35511142459791989</v>
      </c>
      <c r="G194" s="2040">
        <f>G172/G171</f>
        <v>0.31916410153427549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0.33963609637015096</v>
      </c>
      <c r="G195" s="2041">
        <f>(G177+G181+G189)/(G176+G180+G188)</f>
        <v>0.33701580376865825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21828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4971.9799999999996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45955.96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128664.34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16162.93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729672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400585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152975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106733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63151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2750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219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40252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2014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433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0.33963609637015096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2179994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95322.06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224816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9428645.3699999992</v>
      </c>
      <c r="G253" s="2017">
        <f>[4]Sheet1!$E$21</f>
        <v>347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2.1344999999999999E-2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2.1344999999999999E-2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63151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219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2750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62355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-21620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3682082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694.46621621621625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35394444</v>
      </c>
      <c r="G295" s="2025">
        <f>[6]Sheet1!$F$100+[6]Sheet1!$F$230</f>
        <v>852485</v>
      </c>
      <c r="H295" s="2113">
        <f>[6]Sheet1!$F$28</f>
        <v>1216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158285</v>
      </c>
      <c r="G299" s="2318">
        <f>[6]Sheet1!$F$226+[6]Sheet1!$F$228</f>
        <v>1284100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1145284</v>
      </c>
      <c r="G302" s="2025">
        <f>[6]Sheet1!$F$118</f>
        <v>803127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36539728</v>
      </c>
      <c r="G305" s="2020">
        <f>G295+G299+G302</f>
        <v>2939712</v>
      </c>
      <c r="H305" s="2119">
        <f>H295</f>
        <v>1216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4399817</v>
      </c>
      <c r="G309" s="2017">
        <f>[6]Sheet1!$E$28</f>
        <v>148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102781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122035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224816</v>
      </c>
      <c r="G320" s="2020">
        <f>G309</f>
        <v>148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148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29.6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1637494.13</v>
      </c>
      <c r="G332" s="2017">
        <f>[4]Sheet1!$E$24</f>
        <v>136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14.600000000000001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17773206</v>
      </c>
      <c r="G341" s="2133">
        <f>[6]Sheet1!$H$120+[6]Sheet1!$H$231</f>
        <v>2194375</v>
      </c>
      <c r="H341" s="2134">
        <f>[6]Sheet1!$H$28</f>
        <v>999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1374035</v>
      </c>
      <c r="G346" s="2065">
        <f>[6]Sheet1!$G$28</f>
        <v>73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169509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177870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1524832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17773206</v>
      </c>
      <c r="G379" s="2025">
        <f>[6]Sheet1!$H$120+[6]Sheet1!$H$231</f>
        <v>2194375</v>
      </c>
      <c r="H379" s="2157">
        <f>H341</f>
        <v>999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2194375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1374035</v>
      </c>
      <c r="G386" s="2160">
        <f>F374</f>
        <v>177870</v>
      </c>
      <c r="H386" s="2119">
        <f>G346</f>
        <v>73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33883</v>
      </c>
      <c r="G389" s="2025">
        <f>[6]Sheet1!$H$227+[6]Sheet1!$H$229</f>
        <v>404780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999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647730</v>
      </c>
      <c r="G395" s="2025">
        <f>[6]Sheet1!$H$125</f>
        <v>-10724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1037480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40252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433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2014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1524832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2183651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35394444</v>
      </c>
      <c r="G433" s="2020">
        <f>G295</f>
        <v>852485</v>
      </c>
      <c r="H433" s="2175">
        <f>H295</f>
        <v>1216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17773206</v>
      </c>
      <c r="G436" s="2020">
        <f>G379</f>
        <v>2194375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148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73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400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-199659.62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78843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654033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8066050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4917680.1399999997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4510965.2300000004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15742383.369999999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16746460.25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11558734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13851542.149999999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13851542.15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2894918.1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61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619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9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34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6424118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654033</v>
      </c>
      <c r="G550" s="2017">
        <f>[6]Sheet1!$D$159+[6]Sheet1!$D$230+[6]Sheet1!$D$231</f>
        <v>6777755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64619428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729672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8066050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116530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400585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20000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55122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43378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224816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40252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433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2014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66120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42699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21332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50559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7078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7980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224816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2417.5263157894738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2601.7567567567567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7324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187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8000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43378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25936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9801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0.28987753169324809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0.35636547951493824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0.21088494802131563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0.2211657039008243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192168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33382.083333333336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5384952.333333333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6.1991418432239924E-3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6.1991418432239924E-3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16131.26502490108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8163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6.1991418432239924E-3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1316795.1639826752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6.1991418432239924E-3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161.3126502490108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564812.91666666663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5384952.333333333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0.10488726393554582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0.10488726393554582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81381.363333333342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33382.083333333336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564812.91666666663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5.9102903542544702E-2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5.9102903542544702E-2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107821.14583333331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33382.083333333336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5384952.333333333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6.1991418432239924E-3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6.1991418432239924E-3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182016.01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61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3.5882352941176472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-3.5882352941176472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619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36.411764705882355</v>
      </c>
      <c r="J20" s="914" t="s">
        <v>161</v>
      </c>
      <c r="K20" s="907">
        <v>4</v>
      </c>
      <c r="L20" s="920" t="s">
        <v>113</v>
      </c>
      <c r="M20" s="907">
        <f>I20-K20</f>
        <v>32.411764705882355</v>
      </c>
      <c r="N20" s="922" t="s">
        <v>161</v>
      </c>
      <c r="O20" s="924">
        <f>'1- Data Entry Sheet'!F547</f>
        <v>34</v>
      </c>
      <c r="P20" s="923" t="s">
        <v>113</v>
      </c>
      <c r="Q20" s="924">
        <f>O20-M20</f>
        <v>1.588235294117645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58928.833333333336</v>
      </c>
      <c r="D20" s="2273" t="s">
        <v>555</v>
      </c>
      <c r="E20" s="1653">
        <f>('1- Data Entry Sheet'!G40+'1- Data Entry Sheet'!G42+'1- Data Entry Sheet'!G44)/'1- Data Entry Sheet'!F20</f>
        <v>92299.916666666672</v>
      </c>
      <c r="F20" s="2273" t="s">
        <v>113</v>
      </c>
      <c r="G20" s="466">
        <f>C20/E20</f>
        <v>0.63844947494535476</v>
      </c>
      <c r="H20" s="636" t="s">
        <v>161</v>
      </c>
      <c r="I20" s="702">
        <f>E14</f>
        <v>0.73</v>
      </c>
      <c r="J20" s="636" t="s">
        <v>113</v>
      </c>
      <c r="K20" s="656">
        <f>G20-I20</f>
        <v>-9.1550525054645226E-2</v>
      </c>
      <c r="L20" s="2273"/>
      <c r="M20" s="57"/>
      <c r="N20" s="151">
        <f>IF((G20&gt;I20),0,-(K20*E20))</f>
        <v>8450.1058333333331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44045.916666666664</v>
      </c>
      <c r="D24" s="2273" t="s">
        <v>555</v>
      </c>
      <c r="E24" s="1653">
        <f>'1- Data Entry Sheet'!G52/'1- Data Entry Sheet'!F20</f>
        <v>114421.66666666667</v>
      </c>
      <c r="F24" s="2273" t="s">
        <v>113</v>
      </c>
      <c r="G24" s="466">
        <f>C24/E24</f>
        <v>0.38494384804742687</v>
      </c>
      <c r="H24" s="636" t="s">
        <v>161</v>
      </c>
      <c r="I24" s="702">
        <f>E15</f>
        <v>0.73</v>
      </c>
      <c r="J24" s="636" t="s">
        <v>113</v>
      </c>
      <c r="K24" s="656">
        <f>G24-I24</f>
        <v>-0.34505615195257311</v>
      </c>
      <c r="L24" s="2273"/>
      <c r="M24" s="57"/>
      <c r="N24" s="151">
        <f>IF((G24&gt;I24),0,-(K24*E24))</f>
        <v>39481.9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46464</v>
      </c>
      <c r="D28" s="2273" t="s">
        <v>555</v>
      </c>
      <c r="E28" s="1653">
        <f>('1- Data Entry Sheet'!G46+'1- Data Entry Sheet'!G48)/'1- Data Entry Sheet'!F20</f>
        <v>62711.25</v>
      </c>
      <c r="F28" s="2273" t="s">
        <v>113</v>
      </c>
      <c r="G28" s="466">
        <f>C28/E28</f>
        <v>0.74091969144292291</v>
      </c>
      <c r="H28" s="636" t="s">
        <v>161</v>
      </c>
      <c r="I28" s="702">
        <f>E16</f>
        <v>0.73</v>
      </c>
      <c r="J28" s="636" t="s">
        <v>113</v>
      </c>
      <c r="K28" s="656">
        <f>G28-I28</f>
        <v>1.091969144292293E-2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10805.166666666666</v>
      </c>
      <c r="D32" s="2273" t="s">
        <v>555</v>
      </c>
      <c r="E32" s="1653">
        <f>'1- Data Entry Sheet'!G50/'1- Data Entry Sheet'!F20</f>
        <v>14688.583333333334</v>
      </c>
      <c r="F32" s="2273" t="s">
        <v>113</v>
      </c>
      <c r="G32" s="466">
        <f>C32/E32</f>
        <v>0.73561666373544077</v>
      </c>
      <c r="H32" s="636" t="s">
        <v>161</v>
      </c>
      <c r="I32" s="702">
        <f>E17</f>
        <v>0.73</v>
      </c>
      <c r="J32" s="636" t="s">
        <v>113</v>
      </c>
      <c r="K32" s="656">
        <f>G32-I32</f>
        <v>5.6166637354407856E-3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47932.005833333336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-27919.916666666668</v>
      </c>
      <c r="D19" s="2273" t="s">
        <v>555</v>
      </c>
      <c r="E19" s="1653">
        <f>'1- Data Entry Sheet'!G37/'1- Data Entry Sheet'!F20</f>
        <v>152730.25</v>
      </c>
      <c r="F19" s="2273" t="s">
        <v>113</v>
      </c>
      <c r="G19" s="466">
        <f>C19/E19</f>
        <v>-0.18280541455714677</v>
      </c>
      <c r="H19" s="46" t="s">
        <v>161</v>
      </c>
      <c r="I19" s="1306">
        <f>E14</f>
        <v>0.2</v>
      </c>
      <c r="J19" s="46" t="s">
        <v>113</v>
      </c>
      <c r="K19" s="653">
        <f>G19-I19</f>
        <v>-0.38280541455714678</v>
      </c>
      <c r="L19" s="57"/>
      <c r="M19" s="151">
        <f>IF((G19&gt;I19),0,-(K19*E19))</f>
        <v>58465.966666666667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2167803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180650.25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0.52217835508788002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345955.0711740962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292486.75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-53468.3211740962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109.7417600103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3152.4469002650039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2589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-563.44690026500393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61833.654507429499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25.58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101.21188428459735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123.23873730512135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17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7.2493374885365496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-2.7506625114634504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13524.435933311033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11434.196637998437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-2090.2392953125964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27920.000000000025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101.21188428459735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35.567003363761607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180650.25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0.32217835508788001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560715.04229613545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292486.75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-268228.29229613545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109.7417600103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5109.4044987387533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2589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-2520.4044987387533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25.58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101.21188428459735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199.74216179588561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17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11.749538929169741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5.9536402520351377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-5.7958986771346037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89112.479333095136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101.21188428459735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54.902258430952998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2036397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1394376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642021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53501.75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1990.64</v>
      </c>
      <c r="D26" s="27" t="s">
        <v>555</v>
      </c>
      <c r="E26" s="28">
        <f>G16</f>
        <v>53501.75</v>
      </c>
      <c r="F26" s="66" t="s">
        <v>113</v>
      </c>
      <c r="G26" s="75">
        <f>C26/E26</f>
        <v>3.7207007247426489E-2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3.7207007247426489E-2</v>
      </c>
      <c r="D31" s="66" t="s">
        <v>112</v>
      </c>
      <c r="E31" s="67">
        <v>30</v>
      </c>
      <c r="F31" s="66" t="s">
        <v>113</v>
      </c>
      <c r="G31" s="131">
        <f>C31*E31</f>
        <v>1.1162102174227946</v>
      </c>
      <c r="H31" s="661" t="s">
        <v>161</v>
      </c>
      <c r="I31" s="662">
        <v>1.5</v>
      </c>
      <c r="J31" s="46" t="s">
        <v>113</v>
      </c>
      <c r="K31" s="682">
        <f>G31-I31</f>
        <v>-0.38378978257720542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1990.64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17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1990.64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1990.64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1990.64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1990.64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17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1990.64</v>
      </c>
      <c r="L12" s="1010" t="s">
        <v>113</v>
      </c>
      <c r="M12" s="1304">
        <f>IF((K12&lt;I12),0,-(I12-K12)/27%*73%)</f>
        <v>5382.1007407407405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1,248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827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514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119.00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106.22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119.00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4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17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2562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92299.916666666672</v>
      </c>
      <c r="E25" s="292" t="s">
        <v>555</v>
      </c>
      <c r="F25" s="2350" t="str">
        <f>F11</f>
        <v>1,248</v>
      </c>
      <c r="G25" s="979" t="s">
        <v>113</v>
      </c>
      <c r="H25" s="683">
        <f>IF(ISERROR(D25/F25),"0.00",D25/F25)</f>
        <v>73.95826655982907</v>
      </c>
      <c r="I25" s="980" t="s">
        <v>555</v>
      </c>
      <c r="J25" s="2250">
        <f>('1- Data Entry Sheet'!H40+'1- Data Entry Sheet'!H42+'1- Data Entry Sheet'!H44)</f>
        <v>1324</v>
      </c>
      <c r="K25" s="293" t="s">
        <v>113</v>
      </c>
      <c r="L25" s="470">
        <f>F25/J25</f>
        <v>0.94259818731117828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114421.66666666667</v>
      </c>
      <c r="E26" s="292" t="s">
        <v>555</v>
      </c>
      <c r="F26" s="2350" t="str">
        <f>F13</f>
        <v>514</v>
      </c>
      <c r="G26" s="230" t="s">
        <v>113</v>
      </c>
      <c r="H26" s="683">
        <f>IF(ISERROR(D26/F26),"0.00",D26/F26)</f>
        <v>222.61024643320363</v>
      </c>
      <c r="I26" s="252" t="s">
        <v>555</v>
      </c>
      <c r="J26" s="2250" t="str">
        <f>'1- Data Entry Sheet'!H52</f>
        <v>241</v>
      </c>
      <c r="K26" s="293" t="s">
        <v>113</v>
      </c>
      <c r="L26" s="470">
        <f>F26/J26</f>
        <v>2.1327800829875518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62711.25</v>
      </c>
      <c r="E27" s="292" t="s">
        <v>555</v>
      </c>
      <c r="F27" s="2350" t="str">
        <f>F12</f>
        <v>827</v>
      </c>
      <c r="G27" s="230" t="s">
        <v>113</v>
      </c>
      <c r="H27" s="683">
        <f>IF(ISERROR(D27/F27),"0.00",D27/F27)</f>
        <v>75.829806529625145</v>
      </c>
      <c r="I27" s="252" t="s">
        <v>555</v>
      </c>
      <c r="J27" s="2250">
        <f>('1- Data Entry Sheet'!H46+'1- Data Entry Sheet'!H48)</f>
        <v>527</v>
      </c>
      <c r="K27" s="293" t="s">
        <v>113</v>
      </c>
      <c r="L27" s="470">
        <f>F27/J27</f>
        <v>1.5692599620493359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14688.583333333334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48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284121.41666666669</v>
      </c>
      <c r="E29" s="985"/>
      <c r="F29" s="983">
        <f>F25+F26+F27+F28</f>
        <v>2589</v>
      </c>
      <c r="G29" s="254"/>
      <c r="H29" s="981">
        <f>IF(ISERROR(D29/F29),"0.00",D29/F29)</f>
        <v>109.7417600103</v>
      </c>
      <c r="I29" s="982" t="s">
        <v>113</v>
      </c>
      <c r="J29" s="983">
        <f>SUM(J25:J28)</f>
        <v>1851</v>
      </c>
      <c r="K29" s="984" t="s">
        <v>113</v>
      </c>
      <c r="L29" s="470">
        <f>F29/J29</f>
        <v>1.3987034035656403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163307.26178012748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284121.41666666669</v>
      </c>
      <c r="E38" s="228" t="s">
        <v>555</v>
      </c>
      <c r="F38" s="978">
        <f>F29</f>
        <v>2589</v>
      </c>
      <c r="G38" s="231" t="s">
        <v>113</v>
      </c>
      <c r="H38" s="684">
        <f>IF(ISERROR(D38/F38),"$0.00",D38/F38)</f>
        <v>109.7417600103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17</v>
      </c>
      <c r="E42" s="348" t="s">
        <v>112</v>
      </c>
      <c r="F42" s="2251" t="str">
        <f>'1- Data Entry Sheet'!F73</f>
        <v>10hrs</v>
      </c>
      <c r="G42" s="87" t="s">
        <v>112</v>
      </c>
      <c r="H42" s="463">
        <f>'7-Hrs Day per Tech to Ach Gui'!H37</f>
        <v>25.58</v>
      </c>
      <c r="I42" s="320" t="s">
        <v>113</v>
      </c>
      <c r="J42" s="360" t="e">
        <f>D42*F42*H42</f>
        <v>#VALUE!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92299.916666666672</v>
      </c>
      <c r="E46" s="228" t="s">
        <v>555</v>
      </c>
      <c r="F46" s="471" t="str">
        <f>F25</f>
        <v>1,248</v>
      </c>
      <c r="G46" s="231" t="s">
        <v>113</v>
      </c>
      <c r="H46" s="684">
        <f>IF(ISERROR(D46/F46),"$0.00",D46/F46)</f>
        <v>73.95826655982907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119.00</v>
      </c>
      <c r="E51" s="46" t="s">
        <v>112</v>
      </c>
      <c r="F51" s="933">
        <v>0.9</v>
      </c>
      <c r="G51" s="231" t="s">
        <v>113</v>
      </c>
      <c r="H51" s="934">
        <f>D51*F51</f>
        <v>107.10000000000001</v>
      </c>
      <c r="I51" s="46" t="s">
        <v>161</v>
      </c>
      <c r="J51" s="1657">
        <f>H46</f>
        <v>73.95826655982907</v>
      </c>
      <c r="K51" s="46" t="s">
        <v>113</v>
      </c>
      <c r="L51" s="936">
        <f>J51-H51</f>
        <v>-33.141733440170938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1,248</v>
      </c>
      <c r="G56" s="46" t="s">
        <v>113</v>
      </c>
      <c r="H56" s="151">
        <f>IF((J51&gt;H51),0,(H51-J51)*F56)</f>
        <v>41360.883333333331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2589</v>
      </c>
      <c r="E63" s="228" t="s">
        <v>555</v>
      </c>
      <c r="F63" s="707">
        <f>H42</f>
        <v>25.58</v>
      </c>
      <c r="G63" s="231" t="s">
        <v>113</v>
      </c>
      <c r="H63" s="708">
        <f>D63/F63</f>
        <v>101.21188428459735</v>
      </c>
      <c r="I63" s="46" t="s">
        <v>161</v>
      </c>
      <c r="J63" s="771">
        <f>F20*10</f>
        <v>170</v>
      </c>
      <c r="K63" s="46" t="s">
        <v>113</v>
      </c>
      <c r="L63" s="151">
        <f>IF((H63&gt;J63),0,(J63-H63)*(F63)*(H38))</f>
        <v>193101.60091412385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2589</v>
      </c>
      <c r="E70" s="228" t="s">
        <v>555</v>
      </c>
      <c r="F70" s="461" t="str">
        <f>F20</f>
        <v>17</v>
      </c>
      <c r="G70" s="228" t="s">
        <v>555</v>
      </c>
      <c r="H70" s="472">
        <f>H42</f>
        <v>25.58</v>
      </c>
      <c r="I70" s="203" t="s">
        <v>113</v>
      </c>
      <c r="J70" s="367">
        <f>IF(ISERROR(D70/F70/H70)," ",(D70/F70/H70))</f>
        <v>5.9536402520351377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193101.60091412388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1851</v>
      </c>
      <c r="E77" s="228" t="s">
        <v>555</v>
      </c>
      <c r="F77" s="704" t="str">
        <f>F18</f>
        <v>4</v>
      </c>
      <c r="G77" s="228" t="s">
        <v>555</v>
      </c>
      <c r="H77" s="705">
        <f>H70</f>
        <v>25.58</v>
      </c>
      <c r="I77" s="203" t="s">
        <v>113</v>
      </c>
      <c r="J77" s="939">
        <f>IF(ISERROR(D77/F77/H77)," ",(D77/F77/H77))</f>
        <v>18.090304925723224</v>
      </c>
      <c r="K77" s="858" t="s">
        <v>161</v>
      </c>
      <c r="L77" s="938">
        <v>17</v>
      </c>
      <c r="M77" s="46" t="s">
        <v>113</v>
      </c>
      <c r="N77" s="940">
        <f>IF((J77&gt;L77),0,(L77-J77))</f>
        <v>0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2589</v>
      </c>
      <c r="E85" s="106" t="s">
        <v>555</v>
      </c>
      <c r="F85" s="1658">
        <f>F21</f>
        <v>2562</v>
      </c>
      <c r="G85" s="147" t="s">
        <v>113</v>
      </c>
      <c r="H85" s="685">
        <f xml:space="preserve"> IF(ISERROR(D85/F85),"0.00%",(D85/F85))</f>
        <v>1.0105386416861826</v>
      </c>
      <c r="I85" s="57"/>
      <c r="J85" s="1282">
        <v>1.35</v>
      </c>
      <c r="K85" s="57"/>
      <c r="L85" s="1284">
        <f>IF((H85&gt;J85),0,(J85-H85)*(D85)*H38)*(73%)</f>
        <v>70407.216680230325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2562</v>
      </c>
      <c r="E98" s="228" t="s">
        <v>555</v>
      </c>
      <c r="F98" s="464" t="e">
        <f>J42</f>
        <v>#VALUE!</v>
      </c>
      <c r="G98" s="231" t="s">
        <v>113</v>
      </c>
      <c r="H98" s="685" t="str">
        <f xml:space="preserve"> IF(ISERROR(D98/F98),"0.00%",(D98/F98))</f>
        <v>0.00%</v>
      </c>
      <c r="I98" s="57"/>
      <c r="J98" s="1283">
        <v>0.875</v>
      </c>
      <c r="K98" s="57"/>
      <c r="L98" s="1284">
        <f>IF((H98&gt;J98),0,(J98-H98)*(D98)*H38)*(73%)</f>
        <v>0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2589</v>
      </c>
      <c r="E115" s="228" t="s">
        <v>555</v>
      </c>
      <c r="F115" s="464" t="e">
        <f>J42</f>
        <v>#VALUE!</v>
      </c>
      <c r="G115" s="231" t="s">
        <v>113</v>
      </c>
      <c r="H115" s="685" t="str">
        <f xml:space="preserve"> IF(ISERROR(D115/F115),"0.00%",(D115/F115))</f>
        <v>0.00%</v>
      </c>
      <c r="I115" s="57"/>
      <c r="J115" s="1282">
        <v>1.25</v>
      </c>
      <c r="K115" s="57"/>
      <c r="L115" s="1284">
        <f>IF((H115&gt;J115),0,(J115-H115)*(D115)*(H38)*(73%))</f>
        <v>0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17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4.25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0.25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4.25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73.95826655982907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222.61024643320363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514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73.95826655982907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75.829806529625145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827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17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170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17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170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101.21188428459735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-68.788115715402654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670324.61849491438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0.94259818731117828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1.5574018126888216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1324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1.5574018126888216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2062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73.95826655982907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152501.94564636753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0.63844947494535476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97364.787126068375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0.78628423112408874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152501.94564636753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119909.87507748167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0.33963609637015096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40725.72188754833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138090.50901361671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1657086.1081634006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25351.916666666668</v>
      </c>
      <c r="D20" s="686" t="s">
        <v>555</v>
      </c>
      <c r="E20" s="2255">
        <f>('1- Data Entry Sheet'!G180+'1- Data Entry Sheet'!G182+'1- Data Entry Sheet'!G184)/G10</f>
        <v>72597.25</v>
      </c>
      <c r="F20" s="611" t="s">
        <v>113</v>
      </c>
      <c r="G20" s="233">
        <f>IF(ISERROR(C20/E20),0,C20/E20)</f>
        <v>0.34921318185835781</v>
      </c>
      <c r="H20" s="636" t="s">
        <v>161</v>
      </c>
      <c r="I20" s="941">
        <f>E12</f>
        <v>0.41</v>
      </c>
      <c r="J20" s="636" t="s">
        <v>113</v>
      </c>
      <c r="K20" s="637">
        <f>G20-I20</f>
        <v>-6.0786818141642163E-2</v>
      </c>
      <c r="L20" s="540"/>
      <c r="M20" s="151">
        <f>IF((G20&gt;I20),0,-(K20*E20))</f>
        <v>4412.9558333333316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16847.916666666668</v>
      </c>
      <c r="D24" s="686" t="s">
        <v>555</v>
      </c>
      <c r="E24" s="2255">
        <f>'1- Data Entry Sheet'!G188/G10</f>
        <v>58383.75</v>
      </c>
      <c r="F24" s="611" t="s">
        <v>113</v>
      </c>
      <c r="G24" s="233">
        <f>IF(ISERROR(C24/E24),0,C24/E24)</f>
        <v>0.28857201989708897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-0.121427980102911</v>
      </c>
      <c r="L24" s="540"/>
      <c r="M24" s="151">
        <f>IF((G24&gt;I24),0,-(K24*E24))</f>
        <v>7089.4208333333299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34897.25</v>
      </c>
      <c r="D28" s="686" t="s">
        <v>555</v>
      </c>
      <c r="E28" s="2255">
        <f>('1- Data Entry Sheet'!G176+'1- Data Entry Sheet'!G178)/G10</f>
        <v>97783</v>
      </c>
      <c r="F28" s="611" t="s">
        <v>113</v>
      </c>
      <c r="G28" s="233">
        <f>IF(ISERROR(C28/E28),0,C28/E28)</f>
        <v>0.35688463229804773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7.6884632298047706E-2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6986.583333333333</v>
      </c>
      <c r="D32" s="686" t="s">
        <v>555</v>
      </c>
      <c r="E32" s="2255">
        <f>'1- Data Entry Sheet'!G192/G10</f>
        <v>32714.333333333332</v>
      </c>
      <c r="F32" s="611" t="s">
        <v>113</v>
      </c>
      <c r="G32" s="233">
        <f>IF(ISERROR(C32/E32),0,C32/E32)</f>
        <v>0.21356337181459706</v>
      </c>
      <c r="H32" s="636" t="s">
        <v>161</v>
      </c>
      <c r="I32" s="941">
        <f>E15</f>
        <v>0.25</v>
      </c>
      <c r="J32" s="636" t="s">
        <v>113</v>
      </c>
      <c r="K32" s="637">
        <f>G32-I32</f>
        <v>-3.6436628185402942E-2</v>
      </c>
      <c r="L32" s="540"/>
      <c r="M32" s="151">
        <f>IF((G32&gt;I32),0,-(K32*E32))</f>
        <v>1192.0000000000002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2143</v>
      </c>
      <c r="D36" s="686" t="s">
        <v>555</v>
      </c>
      <c r="E36" s="2255">
        <f>'1- Data Entry Sheet'!G190/G10</f>
        <v>9195.3333333333339</v>
      </c>
      <c r="F36" s="611" t="s">
        <v>113</v>
      </c>
      <c r="G36" s="233">
        <f>IF(ISERROR(C36/E36),0,C36/E36)</f>
        <v>0.23305299789748421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-0.17694700210251577</v>
      </c>
      <c r="L36" s="540"/>
      <c r="M36" s="151">
        <f>IF((G36&gt;I36),0,-(K36*E36))</f>
        <v>1627.0866666666668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14321.463333333328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37616.5</v>
      </c>
      <c r="D12" s="2273" t="s">
        <v>555</v>
      </c>
      <c r="E12" s="1653">
        <f>'1- Data Entry Sheet'!G172/'20-Parts Dept Gross Rtn on Sls'!G10</f>
        <v>95227.583333333328</v>
      </c>
      <c r="F12" s="2273" t="s">
        <v>113</v>
      </c>
      <c r="G12" s="64">
        <f>C12/E12</f>
        <v>0.39501684998481712</v>
      </c>
      <c r="H12" s="636" t="s">
        <v>161</v>
      </c>
      <c r="I12" s="1537">
        <v>0.2</v>
      </c>
      <c r="J12" s="636" t="s">
        <v>113</v>
      </c>
      <c r="K12" s="698">
        <f>G12-I12</f>
        <v>0.19501684998481711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691333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57611.083333333336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0.31916410153427549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180506.15046111756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298365.58333333331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117859.43287221575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25.58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7056.5344199029541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11664.018113109199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4607.4836932062453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11664.018113109199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19.895468977388383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691333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57611.083333333336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0.11916410153427548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483460.05711092876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298365.58333333331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-185094.47377759544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25.58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18899.924046557029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4724.9810116392573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11664.018113109199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2916.0045282772999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22056.616666666676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11664.018113109199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45.86884313644606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3580387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1142731</v>
      </c>
      <c r="I15" s="43"/>
      <c r="J15" s="304"/>
      <c r="K15" s="92"/>
      <c r="L15" s="1653">
        <f>'1- Data Entry Sheet'!F161</f>
        <v>343147.83</v>
      </c>
      <c r="M15" s="27" t="s">
        <v>555</v>
      </c>
      <c r="N15" s="28">
        <f>H26</f>
        <v>204957</v>
      </c>
      <c r="O15" s="66" t="s">
        <v>113</v>
      </c>
      <c r="P15" s="367">
        <f>L15/N15</f>
        <v>1.6742430363442089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2437656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21828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1.6742430363442089</v>
      </c>
      <c r="M20" s="66" t="s">
        <v>112</v>
      </c>
      <c r="N20" s="67">
        <v>30</v>
      </c>
      <c r="O20" s="66" t="s">
        <v>113</v>
      </c>
      <c r="P20" s="367">
        <f>L20*N20</f>
        <v>50.227291090326268</v>
      </c>
      <c r="Q20" s="666" t="s">
        <v>161</v>
      </c>
      <c r="R20" s="665">
        <v>45</v>
      </c>
      <c r="S20" s="611" t="s">
        <v>113</v>
      </c>
      <c r="T20" s="700">
        <f>P20-R20</f>
        <v>5.2272910903262684</v>
      </c>
      <c r="U20" s="57"/>
      <c r="V20" s="151">
        <f>IF((P20&lt;R20),0,(L15-(N15*1.5)))</f>
        <v>35712.330000000016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2459484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204957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3580387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1142731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2437656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21828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2459484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204957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343147.83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204957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1.6742430363442089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50.227291090326268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2459484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343147.83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7.1674181940768786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1.6742430363442089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7.1674181940768786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14220.289099715432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343147.83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7.1674181940768786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25.58</v>
      </c>
      <c r="J12" s="612" t="s">
        <v>113</v>
      </c>
      <c r="K12" s="1023">
        <f>C12*E12*G12*I12</f>
        <v>30695.999999999996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30695.999999999996</v>
      </c>
      <c r="P12" s="540"/>
      <c r="Q12" s="1255">
        <f>IF((M12&gt;K12),0,(O12)/62%)*38%</f>
        <v>18813.677419354837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17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4.25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-3.75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4.25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1.6742430363442089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7.1674181940768786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3580387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298365.58333333331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1142731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95227.583333333328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95227.583333333328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298365.58333333331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0.31916410153427549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7.1674181940768786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2.2875825882329663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71650.891780496182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691333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1142731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691333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451398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37616.5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451398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343147.83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1.3154622018154682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4971.9799999999996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4971.9799999999996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4971.9799999999996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45955.96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45955.96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45955.96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92299.916666666672</v>
      </c>
      <c r="E13" s="553">
        <v>0.73</v>
      </c>
      <c r="F13" s="533">
        <f>D13*E13</f>
        <v>67378.939166666663</v>
      </c>
      <c r="G13" s="633">
        <f>H13/D13</f>
        <v>0.63844947494535476</v>
      </c>
      <c r="H13" s="2360">
        <f>'4-Svc GP Rtn on Sales'!C20</f>
        <v>58928.833333333336</v>
      </c>
      <c r="I13" s="593">
        <f>IF((H13&gt;F13),0,(F13-H13))</f>
        <v>8450.1058333333276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62711.25</v>
      </c>
      <c r="E14" s="553">
        <v>0.73</v>
      </c>
      <c r="F14" s="533">
        <f>D14*E14</f>
        <v>45779.212500000001</v>
      </c>
      <c r="G14" s="633">
        <f>H14/D14</f>
        <v>0.74091969144292291</v>
      </c>
      <c r="H14" s="2360">
        <f>'4-Svc GP Rtn on Sales'!C28</f>
        <v>46464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114421.66666666667</v>
      </c>
      <c r="E15" s="553">
        <v>0.73</v>
      </c>
      <c r="F15" s="533">
        <f>D15*E15</f>
        <v>83527.816666666666</v>
      </c>
      <c r="G15" s="633">
        <f>H15/D15</f>
        <v>0.38494384804742687</v>
      </c>
      <c r="H15" s="2360">
        <f>'4-Svc GP Rtn on Sales'!C24</f>
        <v>44045.916666666664</v>
      </c>
      <c r="I15" s="593">
        <f>IF((H15&gt;F15),0,(F15-H15))</f>
        <v>39481.9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14688.583333333334</v>
      </c>
      <c r="E16" s="553">
        <v>0.73</v>
      </c>
      <c r="F16" s="533">
        <f>D16*E16</f>
        <v>10722.665833333334</v>
      </c>
      <c r="G16" s="633">
        <f>H16/D16</f>
        <v>0.73561666373544077</v>
      </c>
      <c r="H16" s="2360">
        <f>'4-Svc GP Rtn on Sales'!C32</f>
        <v>10805.166666666666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284121.41666666669</v>
      </c>
      <c r="E17" s="510"/>
      <c r="F17" s="710">
        <f>SUM(F13:F16)</f>
        <v>207408.63416666666</v>
      </c>
      <c r="G17" s="510"/>
      <c r="H17" s="710">
        <f>SUM(H13:H16)</f>
        <v>160243.91666666666</v>
      </c>
      <c r="I17" s="711">
        <f>SUM(I13:I16)</f>
        <v>47932.005833333329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72597.25</v>
      </c>
      <c r="E27" s="1256">
        <v>0.41</v>
      </c>
      <c r="F27" s="533">
        <f t="shared" ref="F27:F32" si="0">D27*E27</f>
        <v>29764.872499999998</v>
      </c>
      <c r="G27" s="633">
        <f t="shared" ref="G27:G32" si="1">H27/D27</f>
        <v>0.34921318185835781</v>
      </c>
      <c r="H27" s="533">
        <f>'20-Parts Dept Gross Rtn on Sls'!C20</f>
        <v>25351.916666666668</v>
      </c>
      <c r="I27" s="593">
        <f t="shared" ref="I27:I32" si="2">IF((H27&gt;F27),0,(F27-H27))</f>
        <v>4412.9558333333298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97783</v>
      </c>
      <c r="E29" s="1256">
        <v>0.28000000000000003</v>
      </c>
      <c r="F29" s="533">
        <f t="shared" si="0"/>
        <v>27379.24</v>
      </c>
      <c r="G29" s="633">
        <f t="shared" si="1"/>
        <v>0.35688463229804773</v>
      </c>
      <c r="H29" s="533">
        <f>'20-Parts Dept Gross Rtn on Sls'!C28</f>
        <v>34897.25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58383.75</v>
      </c>
      <c r="E30" s="1256">
        <v>0.41</v>
      </c>
      <c r="F30" s="533">
        <f t="shared" si="0"/>
        <v>23937.337499999998</v>
      </c>
      <c r="G30" s="633">
        <f t="shared" si="1"/>
        <v>0.28857201989708897</v>
      </c>
      <c r="H30" s="533">
        <f>'20-Parts Dept Gross Rtn on Sls'!C24</f>
        <v>16847.916666666668</v>
      </c>
      <c r="I30" s="593">
        <f t="shared" si="2"/>
        <v>7089.4208333333299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9195.3333333333339</v>
      </c>
      <c r="E31" s="1256">
        <v>0.41</v>
      </c>
      <c r="F31" s="533">
        <f t="shared" si="0"/>
        <v>3770.0866666666666</v>
      </c>
      <c r="G31" s="633">
        <f t="shared" si="1"/>
        <v>0.23305299789748421</v>
      </c>
      <c r="H31" s="533">
        <f>'20-Parts Dept Gross Rtn on Sls'!C36</f>
        <v>2143</v>
      </c>
      <c r="I31" s="593">
        <f t="shared" si="2"/>
        <v>1627.0866666666666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32714.333333333332</v>
      </c>
      <c r="E32" s="1256">
        <v>0.25</v>
      </c>
      <c r="F32" s="533">
        <f t="shared" si="0"/>
        <v>8178.583333333333</v>
      </c>
      <c r="G32" s="633">
        <f t="shared" si="1"/>
        <v>0.21356337181459706</v>
      </c>
      <c r="H32" s="533">
        <f>'20-Parts Dept Gross Rtn on Sls'!C32</f>
        <v>6986.583333333333</v>
      </c>
      <c r="I32" s="593">
        <f t="shared" si="2"/>
        <v>1192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270673.66666666669</v>
      </c>
      <c r="E33" s="510"/>
      <c r="F33" s="710">
        <f>SUM(F27:F32)</f>
        <v>93030.12</v>
      </c>
      <c r="G33" s="510"/>
      <c r="H33" s="710">
        <f>SUM(H27:H32)</f>
        <v>86226.666666666672</v>
      </c>
      <c r="I33" s="711">
        <f>SUM(I27:I32)</f>
        <v>14321.463333333326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47932.005833333329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14321.463333333326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62253.469166666655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1324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397.2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73.95826655982907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29376.223477564105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0.63844947494535476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18755.234455128208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0.78653646310623249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29376.223477564105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23105.47091346154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0.34921318185835781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8068.7350160256419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26823.96947115385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321887.63365384622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164897.16666666669</v>
      </c>
      <c r="D12" s="66" t="s">
        <v>555</v>
      </c>
      <c r="E12" s="1328">
        <f>'13 - Service Dept Analysis'!J25</f>
        <v>1324</v>
      </c>
      <c r="F12" s="203" t="s">
        <v>113</v>
      </c>
      <c r="G12" s="1261">
        <f>C12/E12</f>
        <v>124.54468781470294</v>
      </c>
      <c r="H12" s="203" t="s">
        <v>161</v>
      </c>
      <c r="I12" s="1261">
        <f>D18</f>
        <v>300</v>
      </c>
      <c r="J12" s="66" t="s">
        <v>113</v>
      </c>
      <c r="K12" s="1261">
        <f>G12-I12</f>
        <v>-175.45531218529706</v>
      </c>
      <c r="L12" s="713"/>
      <c r="M12" s="1038">
        <f>IF((G12&gt;I12),0,-(K12)*(E12))</f>
        <v>232302.83333333331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106733</v>
      </c>
      <c r="F12" s="4"/>
      <c r="G12" s="676">
        <f>IF(ISERROR(E12/E30),"0.00%",E12/E30)</f>
        <v>0.17191348032465012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152975</v>
      </c>
      <c r="F14" s="4"/>
      <c r="G14" s="676">
        <f>IF(ISERROR(E14/E30),"0.00%",E14/E30)</f>
        <v>0.24639487930315226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259708</v>
      </c>
      <c r="F19" s="491" t="s">
        <v>83</v>
      </c>
      <c r="G19" s="676">
        <f>IF(ISERROR(E19/E30),"0.00%",E19/E30)</f>
        <v>0.41830835962780238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26823.96947115385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729672</v>
      </c>
      <c r="F24" s="4"/>
      <c r="G24" s="4"/>
      <c r="H24" s="250">
        <f>E24</f>
        <v>729672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103403</v>
      </c>
      <c r="F26" s="4"/>
      <c r="G26" s="4"/>
      <c r="H26" s="328">
        <f>E26</f>
        <v>103403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652</v>
      </c>
      <c r="F27" s="4"/>
      <c r="G27" s="128"/>
      <c r="H27" s="328">
        <f>E27</f>
        <v>652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4764</v>
      </c>
      <c r="F28" s="4"/>
      <c r="G28" s="4"/>
      <c r="H28" s="328">
        <f>E28</f>
        <v>4764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620853</v>
      </c>
      <c r="F30" s="492" t="s">
        <v>40</v>
      </c>
      <c r="G30" s="4"/>
      <c r="H30" s="31">
        <f>H24-(H26+H27+H28)</f>
        <v>620853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259708</v>
      </c>
      <c r="F33" s="493" t="s">
        <v>83</v>
      </c>
      <c r="G33" s="969"/>
      <c r="H33" s="31">
        <f>E19+H23</f>
        <v>286531.96947115386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620853</v>
      </c>
      <c r="F35" s="492" t="s">
        <v>40</v>
      </c>
      <c r="G35" s="4"/>
      <c r="H35" s="31">
        <f>H30</f>
        <v>620853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0.41830835962780238</v>
      </c>
      <c r="F37" s="1784">
        <v>0.75</v>
      </c>
      <c r="G37" s="4"/>
      <c r="H37" s="396">
        <f>IF(ISERROR(H33/H35),"",H33/H35)</f>
        <v>0.46151338476443515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205931.75</v>
      </c>
      <c r="F39" s="540"/>
      <c r="G39" s="540"/>
      <c r="H39" s="1634">
        <f>IF((H37&gt;F37),0,(F37-H37)*(H35)-H23)</f>
        <v>152283.81105769228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25.58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109.7417600103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17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47722.301758079055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34837.280283397711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9544.4603516158113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9544.4603516158113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33382.083333333336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0.28591565889733694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284121.41666666669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2589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109.7417600103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1.8290293335050001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1.33519141345865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1.8290293335050001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0.69503114673190003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3.6580586670100002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17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62.186997339170006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2.0302225601905501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17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34.513783523239354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25.58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190889.20703231622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105943.50990293552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128664.34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206806.83333333337</v>
      </c>
      <c r="F17" s="1409" t="s">
        <v>113</v>
      </c>
      <c r="G17" s="367">
        <f>C17/E17</f>
        <v>0.622147430653887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0.622147430653887</v>
      </c>
      <c r="D25" s="1409" t="s">
        <v>112</v>
      </c>
      <c r="E25" s="2316">
        <v>30</v>
      </c>
      <c r="F25" s="1409" t="s">
        <v>113</v>
      </c>
      <c r="G25" s="248">
        <f>C25*E25</f>
        <v>18.664422919616609</v>
      </c>
      <c r="H25" s="1410" t="s">
        <v>161</v>
      </c>
      <c r="I25" s="654">
        <v>15</v>
      </c>
      <c r="J25" s="1410" t="s">
        <v>113</v>
      </c>
      <c r="K25" s="2317">
        <f>G25-I25</f>
        <v>3.6644229196166087</v>
      </c>
      <c r="L25" s="1034"/>
      <c r="M25" s="151">
        <f>IF((G25&lt;I25),0,C17-(E17/30*15))</f>
        <v>25260.92333333331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0.622147430653887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16162.93</v>
      </c>
      <c r="D16" s="27" t="s">
        <v>555</v>
      </c>
      <c r="E16" s="28">
        <f>'34-Fixed Ops Grossing Opp'!D14+'34-Fixed Ops Grossing Opp'!D29</f>
        <v>160494.25</v>
      </c>
      <c r="F16" s="66" t="s">
        <v>113</v>
      </c>
      <c r="G16" s="367">
        <f>C16/E16</f>
        <v>0.10070722159828156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0.10070722159828156</v>
      </c>
      <c r="D21" s="2273" t="s">
        <v>112</v>
      </c>
      <c r="E21" s="67">
        <v>30</v>
      </c>
      <c r="F21" s="66" t="s">
        <v>113</v>
      </c>
      <c r="G21" s="467">
        <f>C21*E21</f>
        <v>3.0212166479484468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-4.4787833520515532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16162.93</v>
      </c>
      <c r="D35" s="87" t="s">
        <v>555</v>
      </c>
      <c r="E35" s="28">
        <f>E16</f>
        <v>160494.25</v>
      </c>
      <c r="F35" s="66" t="s">
        <v>113</v>
      </c>
      <c r="G35" s="416">
        <f>(C35/E35)</f>
        <v>0.10070722159828156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206806.83333333337</v>
      </c>
      <c r="D14" s="6" t="s">
        <v>112</v>
      </c>
      <c r="E14" s="1635">
        <v>0.5</v>
      </c>
      <c r="F14" s="8" t="s">
        <v>113</v>
      </c>
      <c r="G14" s="121">
        <f>C14*E14</f>
        <v>103403.41666666669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128664.34</v>
      </c>
      <c r="D17" s="10" t="s">
        <v>161</v>
      </c>
      <c r="E17" s="125">
        <f>G14</f>
        <v>103403.41666666669</v>
      </c>
      <c r="F17" s="8" t="s">
        <v>113</v>
      </c>
      <c r="G17" s="595">
        <f>IF(C17-E17&lt;0,0,C17-E17)</f>
        <v>25260.92333333331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128664.34</v>
      </c>
      <c r="D21" s="48" t="s">
        <v>555</v>
      </c>
      <c r="E21" s="79">
        <f>C14</f>
        <v>206806.83333333337</v>
      </c>
      <c r="F21" s="48" t="s">
        <v>113</v>
      </c>
      <c r="G21" s="50">
        <f>IF(ISBLANK(C17),"",C21/E21)</f>
        <v>0.622147430653887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18.664422919616609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160494.25</v>
      </c>
      <c r="D14" s="17" t="s">
        <v>112</v>
      </c>
      <c r="E14" s="24">
        <f>G11</f>
        <v>0.25</v>
      </c>
      <c r="F14" s="78" t="s">
        <v>113</v>
      </c>
      <c r="G14" s="18">
        <f>C14*E14</f>
        <v>40123.5625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16162.93</v>
      </c>
      <c r="D17" s="19" t="s">
        <v>161</v>
      </c>
      <c r="E17" s="124">
        <f>G14</f>
        <v>40123.5625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16162.93</v>
      </c>
      <c r="D31" s="48" t="s">
        <v>555</v>
      </c>
      <c r="E31" s="79">
        <f>C14</f>
        <v>160494.25</v>
      </c>
      <c r="F31" s="48" t="s">
        <v>113</v>
      </c>
      <c r="G31" s="50">
        <f>IF(ISBLANK(C17),"",C31/E31)</f>
        <v>0.10070722159828156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3.0212166479484468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204957</v>
      </c>
      <c r="D14" s="54" t="s">
        <v>112</v>
      </c>
      <c r="E14" s="20">
        <v>1.5</v>
      </c>
      <c r="F14" s="172" t="s">
        <v>113</v>
      </c>
      <c r="G14" s="18">
        <f>C14*E14</f>
        <v>307435.5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343147.83</v>
      </c>
      <c r="D17" s="171" t="s">
        <v>161</v>
      </c>
      <c r="E17" s="124">
        <f>G14</f>
        <v>307435.5</v>
      </c>
      <c r="F17" s="54" t="s">
        <v>113</v>
      </c>
      <c r="G17" s="596">
        <f>IF(C17-E17&lt;0,0,C17-E17)</f>
        <v>35712.330000000016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343147.83</v>
      </c>
      <c r="D25" s="48" t="s">
        <v>555</v>
      </c>
      <c r="E25" s="79">
        <f>C14</f>
        <v>204957</v>
      </c>
      <c r="F25" s="48" t="s">
        <v>113</v>
      </c>
      <c r="G25" s="50">
        <f>IF(ISBLANK(C17),"",C25/E25)</f>
        <v>1.6742430363442089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50.227291090326268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128664.34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3682082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306840.16666666669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1361.5230263157894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225.36538915317522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101.33333333333333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-124.03205581984189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168872.50000000003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3.3777777777777778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66.720016525611086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3682082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306840.16666666669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2417.5263157894738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126.923196104471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101.33333333333333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-25.589862771137675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61864.166666666679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3.3777777777777778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37.575946215139446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383101</v>
      </c>
      <c r="D13" s="1863" t="s">
        <v>555</v>
      </c>
      <c r="E13" s="1653">
        <f>'1- Data Entry Sheet'!F309</f>
        <v>4399817</v>
      </c>
      <c r="F13" s="1863" t="s">
        <v>113</v>
      </c>
      <c r="G13" s="240">
        <f>C13/E13</f>
        <v>8.7072030495813801E-2</v>
      </c>
      <c r="H13" s="636" t="s">
        <v>161</v>
      </c>
      <c r="I13" s="648">
        <f>D17</f>
        <v>0.05</v>
      </c>
      <c r="J13" s="636" t="s">
        <v>113</v>
      </c>
      <c r="K13" s="698">
        <f>G13-I13</f>
        <v>3.7072030495813799E-2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4399817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1374035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5773852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221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5773852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221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26126.027149321268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95322.06</v>
      </c>
      <c r="D30" s="27" t="s">
        <v>555</v>
      </c>
      <c r="E30" s="28">
        <f>I13</f>
        <v>5773852</v>
      </c>
      <c r="F30" s="66" t="s">
        <v>113</v>
      </c>
      <c r="G30" s="248">
        <f>C30/E30</f>
        <v>1.650926625760411E-2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1.650926625760411E-2</v>
      </c>
      <c r="D37" s="66" t="s">
        <v>112</v>
      </c>
      <c r="E37" s="67">
        <v>30</v>
      </c>
      <c r="F37" s="66" t="s">
        <v>113</v>
      </c>
      <c r="G37" s="248">
        <f>C37*E37</f>
        <v>0.49527798772812331</v>
      </c>
      <c r="H37" s="666" t="s">
        <v>161</v>
      </c>
      <c r="I37" s="668">
        <v>3</v>
      </c>
      <c r="J37" s="46" t="s">
        <v>113</v>
      </c>
      <c r="K37" s="682">
        <f>G37-I37</f>
        <v>-2.5047220122718765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4399817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1374035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5773852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221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5773852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221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26126.027149321268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2179994</v>
      </c>
      <c r="D30" s="27" t="s">
        <v>555</v>
      </c>
      <c r="E30" s="1085">
        <f>I13</f>
        <v>5773852</v>
      </c>
      <c r="F30" s="133" t="s">
        <v>113</v>
      </c>
      <c r="G30" s="1086">
        <f>C30/E30</f>
        <v>0.37756319351448564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0.37756319351448564</v>
      </c>
      <c r="D37" s="66" t="s">
        <v>112</v>
      </c>
      <c r="E37" s="1084">
        <v>30</v>
      </c>
      <c r="F37" s="133" t="s">
        <v>113</v>
      </c>
      <c r="G37" s="1086">
        <f>C37*E37</f>
        <v>11.326895805434569</v>
      </c>
      <c r="H37" s="669" t="s">
        <v>161</v>
      </c>
      <c r="I37" s="1088">
        <v>3</v>
      </c>
      <c r="J37" s="671" t="s">
        <v>113</v>
      </c>
      <c r="K37" s="1089">
        <f>G37-I37</f>
        <v>8.3268958054345692</v>
      </c>
      <c r="L37" s="57"/>
      <c r="M37" s="1038">
        <f>IF((G37&lt;I37),0,(C30-(E30/30*3)))</f>
        <v>1602608.8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35394444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852485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34541959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2878496.5833333335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17773206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2194375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15578831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1298235.9166666667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9428645.3699999992</v>
      </c>
      <c r="D36" s="1094" t="s">
        <v>555</v>
      </c>
      <c r="E36" s="1065">
        <f>I17</f>
        <v>2878496.5833333335</v>
      </c>
      <c r="F36" s="1092" t="s">
        <v>113</v>
      </c>
      <c r="G36" s="1107">
        <f>C36/E36</f>
        <v>3.275545096906634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3.275545096906634</v>
      </c>
      <c r="D41" s="1092" t="s">
        <v>112</v>
      </c>
      <c r="E41" s="1099">
        <v>30</v>
      </c>
      <c r="F41" s="1092" t="s">
        <v>113</v>
      </c>
      <c r="G41" s="1116">
        <f>C41*E41</f>
        <v>98.266352907199021</v>
      </c>
      <c r="H41" s="1071" t="s">
        <v>161</v>
      </c>
      <c r="I41" s="1204">
        <v>60</v>
      </c>
      <c r="J41" s="1071" t="s">
        <v>113</v>
      </c>
      <c r="K41" s="1116">
        <f>G41-I41</f>
        <v>38.266352907199021</v>
      </c>
      <c r="L41" s="1064"/>
      <c r="M41" s="1068">
        <f>IF((G41&lt;I41),0,(C36-(E36*2)))</f>
        <v>3671652.2033333322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3.275545096906634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3.6635123757974162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36539728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3044977.3333333335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2939712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244976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244976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3044977.3333333335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8.0452487221579758E-2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3.6635123757974162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0.2947386825999409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1288.8964913968744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3682082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2939712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3682082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-742370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-61864.166666666664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-742370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9428645.3699999992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-7.8735594655205493E-2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-14769.178617015408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2.1344999999999999E-2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33382.083333333336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33382.083333333336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36539728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2939712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33600016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2800001.3333333335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5600002.666666667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9428645.3699999992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5600002.666666667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3828642.7033333322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2.1344999999999999E-2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81722.378502649968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6810.198208554164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33382.083333333336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6810.198208554164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33382.083333333336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0.20400758516332354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177870</v>
      </c>
      <c r="D13" s="1863" t="s">
        <v>555</v>
      </c>
      <c r="E13" s="1718">
        <f>'1- Data Entry Sheet'!F386</f>
        <v>1374035</v>
      </c>
      <c r="F13" s="1863" t="s">
        <v>113</v>
      </c>
      <c r="G13" s="701">
        <f>C13/E13</f>
        <v>0.12945085096085615</v>
      </c>
      <c r="H13" s="46" t="s">
        <v>161</v>
      </c>
      <c r="I13" s="652">
        <f>E17</f>
        <v>0.12</v>
      </c>
      <c r="J13" s="46" t="s">
        <v>113</v>
      </c>
      <c r="K13" s="702">
        <f>G13-I13</f>
        <v>9.4508509608561553E-3</v>
      </c>
      <c r="L13" s="1863"/>
      <c r="M13" s="151">
        <f>IF((G13&gt;I13),0,-(K13*E13))</f>
        <v>0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1524832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127069.33333333333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3235.0900900900901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39.278452777120258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83.25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43.971547222879742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2.7749999999999999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14.154397397160453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1524832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127069.33333333333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3640.2752752752754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34.906517701116549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83.25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48.343482298883451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2.7749999999999999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12.578925297699655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1524832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999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1526.3583583583584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1526.3583583583584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3640.2752752752754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0.41929750992332199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1524832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999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1526.3583583583584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50.878611945278614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3640.2752752752754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50.878611945278614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0.87861194527861386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2194.333333333338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71.548242691653897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35394444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852485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34541959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1637494.13</v>
      </c>
      <c r="M16" s="1094" t="s">
        <v>555</v>
      </c>
      <c r="N16" s="1065">
        <f>H26</f>
        <v>1298235.9166666667</v>
      </c>
      <c r="O16" s="1092" t="s">
        <v>113</v>
      </c>
      <c r="P16" s="1196">
        <f>L16/N16</f>
        <v>1.2613224676485673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2878496.5833333335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17773206</v>
      </c>
      <c r="I21" s="1126"/>
      <c r="J21" s="1047"/>
      <c r="K21" s="1060"/>
      <c r="L21" s="1199">
        <f>P16</f>
        <v>1.2613224676485673</v>
      </c>
      <c r="M21" s="1092" t="s">
        <v>112</v>
      </c>
      <c r="N21" s="1099">
        <v>30</v>
      </c>
      <c r="O21" s="1092" t="s">
        <v>113</v>
      </c>
      <c r="P21" s="1196">
        <f>L21*N21</f>
        <v>37.839674029457015</v>
      </c>
      <c r="Q21" s="1070" t="s">
        <v>161</v>
      </c>
      <c r="R21" s="1181">
        <v>30</v>
      </c>
      <c r="S21" s="1117" t="s">
        <v>113</v>
      </c>
      <c r="T21" s="1116">
        <f>P21-R21</f>
        <v>7.8396740294570151</v>
      </c>
      <c r="U21" s="1064"/>
      <c r="V21" s="1068">
        <f>IF((P21&lt;R21),0,(L16-(N16*1)))</f>
        <v>339258.21333333314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2194375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15578831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1298235.9166666667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1.2613224676485673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9.5138240281814035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17773206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647730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18420936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1535078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2194375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-10724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1037480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3221131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268427.58333333331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268427.58333333331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1535078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0.17486250427231276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9.5138240281814035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1.6636110947739025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0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1524832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3221131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1524832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1696299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141358.25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1696299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1637494.13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1.0359114997254983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177870</v>
      </c>
      <c r="F13" s="54"/>
      <c r="G13" s="1378">
        <f>IF(ISERROR(E13/E33),"0.00%",E13/E33)</f>
        <v>0.26788054036958386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95227.583333333328</v>
      </c>
      <c r="F15" s="4"/>
      <c r="G15" s="1378">
        <f>IF(ISERROR(E15/E33),"0.00%",E15/E33)</f>
        <v>0.14341719503807787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152730.25</v>
      </c>
      <c r="F17" s="4"/>
      <c r="G17" s="1378">
        <f>IF(ISERROR(E17/E33),"0.00%",E17/E33)</f>
        <v>0.23001890088706156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425827.83333333331</v>
      </c>
      <c r="F22" s="763" t="s">
        <v>83</v>
      </c>
      <c r="G22" s="1378">
        <f>IF(ISERROR(E22/E33),"0.00%",E22/E33)</f>
        <v>0.64131663629472324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26823.96947115385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729672</v>
      </c>
      <c r="F27" s="4"/>
      <c r="G27" s="4"/>
      <c r="H27" s="250">
        <f>E27</f>
        <v>729672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63151</v>
      </c>
      <c r="F29" s="1854"/>
      <c r="G29" s="1854"/>
      <c r="H29" s="1855">
        <f>E29</f>
        <v>63151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-219</v>
      </c>
      <c r="F30" s="1854"/>
      <c r="G30" s="1858"/>
      <c r="H30" s="1855">
        <f>E30</f>
        <v>-219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2750</v>
      </c>
      <c r="F31" s="1854"/>
      <c r="G31" s="1854"/>
      <c r="H31" s="1855">
        <f>E31</f>
        <v>2750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663990</v>
      </c>
      <c r="F33" s="492" t="s">
        <v>40</v>
      </c>
      <c r="G33" s="4"/>
      <c r="H33" s="31">
        <f>H27-(H29+H30+H31)</f>
        <v>663990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425827.83333333331</v>
      </c>
      <c r="F36" s="493" t="s">
        <v>83</v>
      </c>
      <c r="G36" s="969"/>
      <c r="H36" s="31">
        <f>E22+H26</f>
        <v>452651.80280448718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663990</v>
      </c>
      <c r="F38" s="492" t="s">
        <v>40</v>
      </c>
      <c r="G38" s="4"/>
      <c r="H38" s="31">
        <f>H33</f>
        <v>663990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0.64131663629472324</v>
      </c>
      <c r="F40" s="1042">
        <v>1</v>
      </c>
      <c r="G40" s="4"/>
      <c r="H40" s="396">
        <f>IF(ISERROR(H36/H38),"",H36/H38)</f>
        <v>0.68171478908490668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238162.16666666672</v>
      </c>
      <c r="F42" s="540"/>
      <c r="G42" s="540"/>
      <c r="H42" s="1634">
        <f>IF((H40&gt;F40),0,(F40-H40)*(H38)-(H26))</f>
        <v>184514.22772435896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95322.06</v>
      </c>
      <c r="D12" s="27" t="s">
        <v>555</v>
      </c>
      <c r="E12" s="28">
        <f>'49-Veh Rec Days Supply  '!I19</f>
        <v>26126.027149321268</v>
      </c>
      <c r="F12" s="133" t="s">
        <v>113</v>
      </c>
      <c r="G12" s="132">
        <f>C12/E12</f>
        <v>3.6485478429305078</v>
      </c>
      <c r="H12" s="66" t="s">
        <v>161</v>
      </c>
      <c r="I12" s="2326">
        <f>'1- Data Entry Sheet'!F327+'1- Data Entry Sheet'!F337</f>
        <v>44.2</v>
      </c>
      <c r="J12" s="133" t="s">
        <v>113</v>
      </c>
      <c r="K12" s="153">
        <f>G12-I12</f>
        <v>-40.551452157069498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-40.551452157069498</v>
      </c>
      <c r="D18" s="52" t="s">
        <v>112</v>
      </c>
      <c r="E18" s="28">
        <f>E12</f>
        <v>26126.027149321268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5773852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95322.06</v>
      </c>
      <c r="D27" s="48" t="s">
        <v>555</v>
      </c>
      <c r="E27" s="79">
        <f>E24</f>
        <v>5773852</v>
      </c>
      <c r="F27" s="48" t="s">
        <v>113</v>
      </c>
      <c r="G27" s="50">
        <f>C27/E27</f>
        <v>1.650926625760411E-2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0.49527798772812331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2179994</v>
      </c>
      <c r="D12" s="27" t="s">
        <v>555</v>
      </c>
      <c r="E12" s="28">
        <f>'50-CIT Days Supply '!I19</f>
        <v>26126.027149321268</v>
      </c>
      <c r="F12" s="133" t="s">
        <v>113</v>
      </c>
      <c r="G12" s="132">
        <f>C12/E12</f>
        <v>83.441465766701327</v>
      </c>
      <c r="H12" s="66" t="s">
        <v>161</v>
      </c>
      <c r="I12" s="132">
        <f>'67-Frozen Capital - Veh Rec'!I12</f>
        <v>44.2</v>
      </c>
      <c r="J12" s="133" t="s">
        <v>113</v>
      </c>
      <c r="K12" s="132">
        <f>G12-I12</f>
        <v>39.241465766701324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39.241465766701324</v>
      </c>
      <c r="D18" s="52" t="s">
        <v>112</v>
      </c>
      <c r="E18" s="28">
        <f>E12</f>
        <v>26126.027149321268</v>
      </c>
      <c r="F18" s="52" t="s">
        <v>113</v>
      </c>
      <c r="G18" s="596">
        <f>IF(C18*E18&lt;0,0,C18*E18)</f>
        <v>1025223.5999999999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5773852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2179994</v>
      </c>
      <c r="D27" s="48" t="s">
        <v>555</v>
      </c>
      <c r="E27" s="79">
        <f>E24</f>
        <v>5773852</v>
      </c>
      <c r="F27" s="48" t="s">
        <v>113</v>
      </c>
      <c r="G27" s="50">
        <f>C27/E27</f>
        <v>0.37756319351448564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11.326895805434569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1298235.9166666667</v>
      </c>
      <c r="D14" s="54" t="s">
        <v>112</v>
      </c>
      <c r="E14" s="1312">
        <v>1</v>
      </c>
      <c r="F14" s="172" t="s">
        <v>113</v>
      </c>
      <c r="G14" s="18">
        <f>C14*E14</f>
        <v>1298235.9166666667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1637494.13</v>
      </c>
      <c r="D17" s="171" t="s">
        <v>161</v>
      </c>
      <c r="E17" s="124">
        <f>G14</f>
        <v>1298235.9166666667</v>
      </c>
      <c r="F17" s="54" t="s">
        <v>113</v>
      </c>
      <c r="G17" s="596">
        <f>IF(C17-E17&lt;0,0,C17-E17)</f>
        <v>339258.21333333314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1637494.13</v>
      </c>
      <c r="D21" s="48" t="s">
        <v>555</v>
      </c>
      <c r="E21" s="79">
        <f>C14</f>
        <v>1298235.9166666667</v>
      </c>
      <c r="F21" s="48" t="s">
        <v>113</v>
      </c>
      <c r="G21" s="50">
        <f>IF(ISBLANK(C17),"",C21/E21)</f>
        <v>1.2613224676485673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37.839674029457015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9428645.3699999992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347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27171.888674351583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2949537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71040.416666666672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2878496.5833333335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101.33333333333333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28406.21628289474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1637494.13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136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12040.398014705881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1481100.5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182864.58333333334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1298235.9166666667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83.25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15594.425425425427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95322.06</v>
      </c>
      <c r="D10" s="27" t="s">
        <v>555</v>
      </c>
      <c r="E10" s="28">
        <f>'49-Veh Rec Days Supply  '!I19</f>
        <v>26126.027149321268</v>
      </c>
      <c r="F10" s="133" t="s">
        <v>113</v>
      </c>
      <c r="G10" s="468">
        <f>C10/E10</f>
        <v>3.6485478429305078</v>
      </c>
      <c r="H10" s="66" t="s">
        <v>161</v>
      </c>
      <c r="I10" s="468">
        <f>'67-Frozen Capital - Veh Rec'!I12</f>
        <v>44.2</v>
      </c>
      <c r="J10" s="133" t="s">
        <v>113</v>
      </c>
      <c r="K10" s="468">
        <f>G10-I10</f>
        <v>-40.551452157069498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-40.551452157069498</v>
      </c>
      <c r="D17" s="52" t="s">
        <v>112</v>
      </c>
      <c r="E17" s="28">
        <f>E10</f>
        <v>26126.027149321268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5773852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95322.06</v>
      </c>
      <c r="D26" s="48" t="s">
        <v>555</v>
      </c>
      <c r="E26" s="79">
        <f>E23</f>
        <v>5773852</v>
      </c>
      <c r="F26" s="48" t="s">
        <v>113</v>
      </c>
      <c r="G26" s="50">
        <f>C26/E26</f>
        <v>1.650926625760411E-2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0.49527798772812331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2179994</v>
      </c>
      <c r="D32" s="27" t="s">
        <v>555</v>
      </c>
      <c r="E32" s="28">
        <f>E10</f>
        <v>26126.027149321268</v>
      </c>
      <c r="F32" s="133" t="s">
        <v>113</v>
      </c>
      <c r="G32" s="468">
        <f>C32/E32</f>
        <v>83.441465766701327</v>
      </c>
      <c r="H32" s="66" t="s">
        <v>161</v>
      </c>
      <c r="I32" s="468">
        <f>I10</f>
        <v>44.2</v>
      </c>
      <c r="J32" s="133" t="s">
        <v>113</v>
      </c>
      <c r="K32" s="468">
        <f>G32-I32</f>
        <v>39.241465766701324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39.241465766701324</v>
      </c>
      <c r="D38" s="52" t="s">
        <v>112</v>
      </c>
      <c r="E38" s="28">
        <f>E32</f>
        <v>26126.027149321268</v>
      </c>
      <c r="F38" s="52" t="s">
        <v>113</v>
      </c>
      <c r="G38" s="596">
        <f>IF(C38*E38&lt;0,0,C38*E38)</f>
        <v>1025223.5999999999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5773852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2179994</v>
      </c>
      <c r="D47" s="48" t="s">
        <v>555</v>
      </c>
      <c r="E47" s="79">
        <f>E44</f>
        <v>5773852</v>
      </c>
      <c r="F47" s="48" t="s">
        <v>113</v>
      </c>
      <c r="G47" s="50">
        <f>C47/E47</f>
        <v>0.37756319351448564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11.326895805434569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206806.83333333337</v>
      </c>
      <c r="D55" s="6" t="s">
        <v>112</v>
      </c>
      <c r="E55" s="7">
        <v>0.5</v>
      </c>
      <c r="F55" s="8" t="s">
        <v>113</v>
      </c>
      <c r="G55" s="121">
        <f>C55*E55</f>
        <v>103403.41666666669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128664.34</v>
      </c>
      <c r="D58" s="10" t="s">
        <v>161</v>
      </c>
      <c r="E58" s="125">
        <f>G55</f>
        <v>103403.41666666669</v>
      </c>
      <c r="F58" s="8" t="s">
        <v>113</v>
      </c>
      <c r="G58" s="595">
        <f>IF(C58-E58&lt;0,0,C58-E58)</f>
        <v>25260.92333333331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128664.34</v>
      </c>
      <c r="D62" s="48" t="s">
        <v>555</v>
      </c>
      <c r="E62" s="79">
        <f>C55</f>
        <v>206806.83333333337</v>
      </c>
      <c r="F62" s="48" t="s">
        <v>113</v>
      </c>
      <c r="G62" s="50">
        <f>IF(ISBLANK(C58),"",C62/E62)</f>
        <v>0.622147430653887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18.664422919616609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160494.25</v>
      </c>
      <c r="D70" s="17" t="s">
        <v>112</v>
      </c>
      <c r="E70" s="24">
        <f>G67</f>
        <v>0.25</v>
      </c>
      <c r="F70" s="78" t="s">
        <v>113</v>
      </c>
      <c r="G70" s="18">
        <f>C70*E70</f>
        <v>40123.5625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16162.93</v>
      </c>
      <c r="D73" s="19" t="s">
        <v>161</v>
      </c>
      <c r="E73" s="124">
        <f>G70</f>
        <v>40123.5625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16162.93</v>
      </c>
      <c r="D87" s="48" t="s">
        <v>555</v>
      </c>
      <c r="E87" s="79">
        <f>C70</f>
        <v>160494.25</v>
      </c>
      <c r="F87" s="48" t="s">
        <v>113</v>
      </c>
      <c r="G87" s="50">
        <f>IF(ISBLANK(C73),"",C87/E87)</f>
        <v>0.10070722159828156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3.0212166479484468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204957</v>
      </c>
      <c r="D94" s="54" t="s">
        <v>112</v>
      </c>
      <c r="E94" s="20">
        <v>1.5</v>
      </c>
      <c r="F94" s="172" t="s">
        <v>113</v>
      </c>
      <c r="G94" s="18">
        <f>C94*E94</f>
        <v>307435.5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343147.83</v>
      </c>
      <c r="D97" s="171" t="s">
        <v>161</v>
      </c>
      <c r="E97" s="124">
        <f>G94</f>
        <v>307435.5</v>
      </c>
      <c r="F97" s="54" t="s">
        <v>113</v>
      </c>
      <c r="G97" s="596">
        <f>IF(C97-E97&lt;0,0,C97-E97)</f>
        <v>35712.330000000016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343147.83</v>
      </c>
      <c r="D105" s="48" t="s">
        <v>555</v>
      </c>
      <c r="E105" s="79">
        <f>C94</f>
        <v>204957</v>
      </c>
      <c r="F105" s="48" t="s">
        <v>113</v>
      </c>
      <c r="G105" s="50">
        <f>IF(ISBLANK(C97),"",C105/E105)</f>
        <v>1.6742430363442089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50.227291090326268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1298235.9166666667</v>
      </c>
      <c r="D112" s="54" t="s">
        <v>112</v>
      </c>
      <c r="E112" s="20">
        <v>1</v>
      </c>
      <c r="F112" s="172" t="s">
        <v>113</v>
      </c>
      <c r="G112" s="18">
        <f>C112*E112</f>
        <v>1298235.9166666667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1637494.13</v>
      </c>
      <c r="D115" s="171" t="s">
        <v>161</v>
      </c>
      <c r="E115" s="124">
        <f>G112</f>
        <v>1298235.9166666667</v>
      </c>
      <c r="F115" s="54" t="s">
        <v>113</v>
      </c>
      <c r="G115" s="596">
        <f>IF(C115-E115&lt;0,0,C115-E115)</f>
        <v>339258.21333333314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1637494.13</v>
      </c>
      <c r="D120" s="48" t="s">
        <v>555</v>
      </c>
      <c r="E120" s="79">
        <f>C112</f>
        <v>1298235.9166666667</v>
      </c>
      <c r="F120" s="48" t="s">
        <v>113</v>
      </c>
      <c r="G120" s="50">
        <f>IF(ISBLANK(C115),"",C120/E120)</f>
        <v>1.2613224676485673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37.839674029457015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1025223.5999999999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25260.92333333331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35712.330000000016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339258.21333333314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1425455.0666666664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2.1344999999999999E-2</v>
      </c>
      <c r="G140" s="4"/>
      <c r="H140" s="190" t="s">
        <v>552</v>
      </c>
      <c r="I140" s="25">
        <f>F140</f>
        <v>2.1344999999999999E-2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30426.338397999993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-199259.62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2179994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95322.06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2076056.44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672170.83333333337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3.0885845339416442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92.657536018249331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15742383.369999999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13851542.149999999</v>
      </c>
      <c r="H13" s="72"/>
      <c r="I13" s="268" t="s">
        <v>113</v>
      </c>
      <c r="J13" s="1389">
        <f>C13+E13-G13</f>
        <v>1890841.2200000007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1890841.2200000007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1890841.2200000007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9428645.370000001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78843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9507488.370000001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11558734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-2051245.629999999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2076056.44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2076056.44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103403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28410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58539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161878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352230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564812.91666666663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0.62362242364912868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0.62362242364912868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154545.47916666669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729672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564812.91666666663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1.2918826366547627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1.2918826366547627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306062.31250000006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371218.51916666667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168872.50000000003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61864.166666666679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1288.8964913968744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-14769.178617015408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6810.198208554164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2194.333333333338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0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238162.16666666672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154545.47916666669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306062.31250000006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1296249.3935829357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47932.005833333336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58465.966666666667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27920.000000000025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89112.479333095136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1990.64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5382.1007407407405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163307.26178012748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41360.883333333331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193101.60091412385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0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70407.216680230325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0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0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670324.61849491438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138090.50901361671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14321.463333333328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22056.616666666676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14220.289099715432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18813.677419354837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71650.891780496182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4971.9799999999996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45955.96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26823.96947115385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232302.83333333331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205931.75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9544.4603516158113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105943.50990293552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2279932.6841487866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1602608.8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3671652.2033333322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339258.21333333314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1025223.5999999999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339258.21333333314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6978001.0299999975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35712.330000000016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25260.92333333331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25260.92333333331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35712.330000000016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121946.50666666665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1296249.3935829357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2279932.6841487866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6978001.0299999975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121946.50666666665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10676129.614398384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2017-02-22T15:29:41Z</dcterms:modified>
</cp:coreProperties>
</file>